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8195" windowHeight="11265"/>
  </bookViews>
  <sheets>
    <sheet name="2012" sheetId="1" r:id="rId1"/>
  </sheets>
  <calcPr calcId="145621"/>
</workbook>
</file>

<file path=xl/calcChain.xml><?xml version="1.0" encoding="utf-8"?>
<calcChain xmlns="http://schemas.openxmlformats.org/spreadsheetml/2006/main">
  <c r="C56" i="1" l="1"/>
  <c r="D56" i="1"/>
  <c r="E56" i="1"/>
  <c r="B56" i="1"/>
  <c r="E47" i="1" l="1"/>
  <c r="E48" i="1"/>
  <c r="D29" i="1"/>
  <c r="C29" i="1"/>
  <c r="E31" i="1"/>
  <c r="E32" i="1"/>
  <c r="E33" i="1"/>
  <c r="E27" i="1"/>
  <c r="E26" i="1"/>
  <c r="E25" i="1"/>
  <c r="E24" i="1"/>
  <c r="E29" i="1" l="1"/>
  <c r="B41" i="1"/>
  <c r="B37" i="1" s="1"/>
  <c r="B29" i="1" l="1"/>
  <c r="E22" i="1" l="1"/>
  <c r="E40" i="1"/>
  <c r="E39" i="1"/>
  <c r="E34" i="1"/>
  <c r="E44" i="1" l="1"/>
  <c r="E43" i="1"/>
  <c r="D41" i="1"/>
  <c r="D37" i="1" s="1"/>
  <c r="C41" i="1"/>
  <c r="C37" i="1" s="1"/>
  <c r="E41" i="1" l="1"/>
  <c r="E37" i="1" s="1"/>
  <c r="C17" i="1"/>
  <c r="D17" i="1"/>
  <c r="C13" i="1"/>
  <c r="D13" i="1"/>
  <c r="E9" i="1"/>
  <c r="E10" i="1"/>
  <c r="E11" i="1"/>
  <c r="E12" i="1"/>
  <c r="E15" i="1"/>
  <c r="E16" i="1"/>
  <c r="E19" i="1"/>
  <c r="E20" i="1"/>
  <c r="E21" i="1"/>
  <c r="E28" i="1"/>
  <c r="E8" i="1"/>
  <c r="B13" i="1"/>
  <c r="B17" i="1"/>
  <c r="B22" i="1"/>
  <c r="B6" i="1" l="1"/>
  <c r="B59" i="1" s="1"/>
  <c r="D6" i="1"/>
  <c r="D59" i="1" s="1"/>
  <c r="C6" i="1"/>
  <c r="C59" i="1" s="1"/>
  <c r="E13" i="1"/>
  <c r="E17" i="1"/>
  <c r="E6" i="1" l="1"/>
  <c r="E59" i="1" s="1"/>
</calcChain>
</file>

<file path=xl/sharedStrings.xml><?xml version="1.0" encoding="utf-8"?>
<sst xmlns="http://schemas.openxmlformats.org/spreadsheetml/2006/main" count="62" uniqueCount="56">
  <si>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</si>
  <si>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</si>
  <si>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</si>
  <si>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</si>
  <si>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>Приложение № 2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</si>
  <si>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</si>
  <si>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</si>
  <si>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</si>
  <si>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</si>
  <si>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</si>
  <si>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</si>
  <si>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</si>
  <si>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</si>
  <si>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</si>
  <si>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</si>
  <si>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</si>
  <si>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</si>
  <si>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</si>
  <si>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</si>
  <si>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</si>
  <si>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</si>
  <si>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</si>
  <si>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</si>
  <si>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</si>
  <si>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</si>
  <si>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</si>
  <si>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</si>
  <si>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</si>
  <si>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</si>
  <si>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</si>
  <si>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</si>
  <si>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</si>
  <si>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</si>
  <si>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образовательных учреждений в Московской области, на 2013 год</t>
  </si>
  <si>
    <t>Субсидии бюджетам муниципальных образований Московской области на мероприятия по организаци отдыха детей в каникулярное время на 2013 год</t>
  </si>
  <si>
    <t>Субвенции бюджетам муниципальных образований Московской области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2013 год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</si>
  <si>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детей-инвалидов", на 2013 год</t>
  </si>
  <si>
    <t>Субсидии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2013 года и с 1 сентября 2013 года.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</si>
  <si>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подраздела 4.1.2.  «Укрепление материально-технической базы учреждений здравоохранения Московской области» на проведение капитального ремонта на 2013 год</t>
  </si>
  <si>
    <t>Субсидии за счет средств Дорожного фонда Московской области бюджетам муниципальных образований Московской области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на 2013 год</t>
  </si>
  <si>
    <t>Субвенции бюджетам муниципальных образований Московской области на обеспечение полноценным питанием беременных женщин, 
кормящих матерей, а также детей в возрасте до трех лет в соответствии с Законом Московской области № 26/2006-ОЗ "О порядке обеспечения полноценным питанием беременных женщин, кормящих матерей, а также детей в возрасте до трех лет в Московской области" на 2013 год</t>
  </si>
  <si>
    <t>Субвенции бюджетам муниципальных образований Московской области на организацию оказания медицинской помощи 
на территории муниципального образования на 2013 год</t>
  </si>
  <si>
    <t>Субсидии бюджетам муниципальных образований Московской области на внедрение современных  образовательных технологий на 2013 год</t>
  </si>
  <si>
    <t xml:space="preserve"> Субвенции бюджетам муниципальных районов и городских округов Московской области   на обеспечение переданных 
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</si>
  <si>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районов и городских округов Московской области  на обеспечение переданных 
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</si>
  <si>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>Субвенции бюджетам муниципальных образований Московской области на выплату компенсации  части родительской платы 
за содержание ребенка (присмотр и уход за ребенком)  в государственных и муниципальных образовательных учреждениях и иных 
образовательных  организациях в Московской области, реализующих основную общеобразовательную программу  дошкольного образования, на 2013 год</t>
  </si>
  <si>
    <t xml:space="preserve">На софинансирование объектов капитального строительства государственной  (муниципальной) собственности </t>
  </si>
  <si>
    <t>Субсидии бюджетам муниципальных образований Московской области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 в 2013 году за счет средств бюджета Московской области</t>
  </si>
  <si>
    <t>Субсидии бюджетам муниципальных образований Московской области на закупку учебного 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разрабатывающих- и внедряющих инновационые проекты в 2013 году за счет средств бюджета Московской области</t>
  </si>
  <si>
    <t xml:space="preserve">Субсидии бюджетам муниципальных образований Московской области на закупку  оборудования для общеобразовательных 
учреждений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2013 году за счет средств бюджета Московской области </t>
  </si>
  <si>
    <t>Субсидии, предоставляемые из бюджета Московской области бюджетам муниципальных образований в рамках подпрограммы "Модернизация здравоохранения Московской области на 2011-2013 годы" долгосрочной целевой программы Московской области «Предупреждение и борьба с заболеваниями социального характера в Московской области на 2009-2013 годы"  - на проведение капитального ремонта в учреждениях здравоохранения Московской области за счет средств Федерального фонда обязательного медицинского страхования</t>
  </si>
  <si>
    <t>Остаток 
на счете городского бюджета на 01.08.2013</t>
  </si>
  <si>
    <t>к отчету об исполнении бюджета города Лыткарино на 01.08.2013</t>
  </si>
  <si>
    <t>Субсидии, предоставляемые из бюджета Московской области бюджетам муниципальных образований в рамках долгосрочной 
целевой программы Московской области «Развитие здравоохранения Московской области на 2013-2015 годы»на  реализацию  
подраздела 4.2.  "Оснащение   оборудованием"  раздела  4  «Укрепление материально-технической базы учреждений здравоохранения Московской области», на 2013 год</t>
  </si>
  <si>
    <t>III.Иные межбюджетные трансферты, предоставляемые из бюджета Московской области бюджету города Лыткарино на 2013 год-всего</t>
  </si>
  <si>
    <t>Иные межбюджетные трансферты, предоставляемые из бюджета Московской области бюджетам муниципальных образований Московской области на финансирование мероприятий по проведению капитального ремонта, благоустройства территорий и созданию спортивного ядра в муниципальных общеобразовательных учреждениях, на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</si>
</sst>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 applyAlignment="1"/>
    <xf numFmtId="0" fontId="5" fillId="0" borderId="6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14" fillId="2" borderId="9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6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49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0" fontId="14" fillId="2" borderId="9" xfId="0" applyFont="1" applyFill="1" applyBorder="1" applyAlignment="1">
      <alignment horizontal="left" vertical="center" wrapText="1" indent="4"/>
    </xf>
    <xf numFmtId="0" fontId="5" fillId="0" borderId="6" xfId="0" applyFont="1" applyBorder="1" applyAlignment="1">
      <alignment horizontal="left" vertical="center" wrapText="1" indent="3"/>
    </xf>
    <xf numFmtId="164" fontId="13" fillId="2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0" fontId="4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 indent="3"/>
    </xf>
    <xf numFmtId="0" fontId="4" fillId="0" borderId="10" xfId="0" applyFont="1" applyBorder="1" applyAlignment="1">
      <alignment horizontal="center" wrapText="1"/>
    </xf>
    <xf numFmtId="164" fontId="12" fillId="0" borderId="1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164" fontId="12" fillId="0" borderId="1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left" vertical="center" wrapText="1"/>
    </xf>
    <xf numFmtId="164" fontId="13" fillId="2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164" fontId="17" fillId="0" borderId="1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vertical="center" wrapText="1"/>
    </xf>
    <xf numFmtId="164" fontId="16" fillId="0" borderId="21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164" fontId="16" fillId="0" borderId="13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left" vertical="center" wrapText="1" indent="4"/>
    </xf>
    <xf numFmtId="164" fontId="12" fillId="0" borderId="3" xfId="0" applyNumberFormat="1" applyFont="1" applyBorder="1"/>
    <xf numFmtId="164" fontId="13" fillId="2" borderId="22" xfId="0" applyNumberFormat="1" applyFont="1" applyFill="1" applyBorder="1" applyAlignment="1">
      <alignment horizontal="center" vertical="center"/>
    </xf>
    <xf numFmtId="164" fontId="13" fillId="2" borderId="13" xfId="0" applyNumberFormat="1" applyFont="1" applyFill="1" applyBorder="1" applyAlignment="1">
      <alignment horizontal="center" vertical="center"/>
    </xf>
    <xf numFmtId="164" fontId="12" fillId="0" borderId="17" xfId="0" applyNumberFormat="1" applyFont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64" fontId="16" fillId="0" borderId="17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wrapText="1"/>
    </xf>
    <xf numFmtId="0" fontId="7" fillId="0" borderId="13" xfId="0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 vertical="center"/>
    </xf>
    <xf numFmtId="164" fontId="16" fillId="0" borderId="12" xfId="0" applyNumberFormat="1" applyFont="1" applyFill="1" applyBorder="1" applyAlignment="1">
      <alignment horizontal="center" vertical="center"/>
    </xf>
    <xf numFmtId="164" fontId="16" fillId="0" borderId="21" xfId="0" applyNumberFormat="1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>
      <alignment horizontal="center"/>
    </xf>
    <xf numFmtId="164" fontId="13" fillId="0" borderId="26" xfId="0" applyNumberFormat="1" applyFont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2" fillId="0" borderId="28" xfId="0" applyNumberFormat="1" applyFont="1" applyFill="1" applyBorder="1" applyAlignment="1"/>
    <xf numFmtId="164" fontId="16" fillId="0" borderId="29" xfId="0" applyNumberFormat="1" applyFont="1" applyFill="1" applyBorder="1" applyAlignment="1">
      <alignment horizontal="center"/>
    </xf>
    <xf numFmtId="164" fontId="16" fillId="0" borderId="30" xfId="0" applyNumberFormat="1" applyFont="1" applyFill="1" applyBorder="1" applyAlignment="1">
      <alignment horizontal="center"/>
    </xf>
    <xf numFmtId="164" fontId="16" fillId="0" borderId="29" xfId="0" applyNumberFormat="1" applyFont="1" applyFill="1" applyBorder="1" applyAlignment="1">
      <alignment horizontal="center" vertical="center"/>
    </xf>
    <xf numFmtId="164" fontId="16" fillId="0" borderId="31" xfId="0" applyNumberFormat="1" applyFont="1" applyFill="1" applyBorder="1" applyAlignment="1">
      <alignment horizontal="center" vertical="center"/>
    </xf>
    <xf numFmtId="164" fontId="12" fillId="0" borderId="28" xfId="0" applyNumberFormat="1" applyFont="1" applyFill="1" applyBorder="1" applyAlignment="1">
      <alignment horizontal="center" vertical="center"/>
    </xf>
    <xf numFmtId="164" fontId="16" fillId="0" borderId="3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3" fillId="0" borderId="3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/>
    <xf numFmtId="164" fontId="13" fillId="0" borderId="33" xfId="0" applyNumberFormat="1" applyFont="1" applyFill="1" applyBorder="1" applyAlignment="1">
      <alignment horizontal="center"/>
    </xf>
    <xf numFmtId="164" fontId="13" fillId="2" borderId="32" xfId="0" applyNumberFormat="1" applyFont="1" applyFill="1" applyBorder="1" applyAlignment="1">
      <alignment horizontal="center" vertical="center"/>
    </xf>
    <xf numFmtId="164" fontId="13" fillId="0" borderId="26" xfId="0" applyNumberFormat="1" applyFont="1" applyBorder="1" applyAlignment="1"/>
    <xf numFmtId="164" fontId="12" fillId="0" borderId="3" xfId="0" applyNumberFormat="1" applyFont="1" applyBorder="1" applyAlignment="1"/>
    <xf numFmtId="164" fontId="16" fillId="0" borderId="4" xfId="0" applyNumberFormat="1" applyFont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13" fillId="0" borderId="17" xfId="0" applyNumberFormat="1" applyFont="1" applyBorder="1" applyAlignment="1"/>
    <xf numFmtId="164" fontId="13" fillId="0" borderId="2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0"/>
  <sheetViews>
    <sheetView tabSelected="1" view="pageBreakPreview" zoomScale="69" zoomScaleNormal="68" zoomScaleSheetLayoutView="69" workbookViewId="0">
      <selection activeCell="A50" sqref="A50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</cols>
  <sheetData>
    <row r="1" spans="1:42" ht="15.75" x14ac:dyDescent="0.25">
      <c r="C1" s="3" t="s">
        <v>4</v>
      </c>
      <c r="D1" s="2"/>
      <c r="E1" s="2"/>
    </row>
    <row r="2" spans="1:42" x14ac:dyDescent="0.2">
      <c r="C2" s="2" t="s">
        <v>52</v>
      </c>
      <c r="D2" s="2"/>
      <c r="E2" s="2"/>
    </row>
    <row r="3" spans="1:42" ht="48.75" customHeight="1" x14ac:dyDescent="0.25">
      <c r="A3" s="100" t="s">
        <v>30</v>
      </c>
      <c r="B3" s="101"/>
      <c r="C3" s="101"/>
      <c r="D3" s="101"/>
      <c r="E3" s="101"/>
    </row>
    <row r="4" spans="1:42" ht="13.5" thickBot="1" x14ac:dyDescent="0.25"/>
    <row r="5" spans="1:42" ht="123.75" customHeight="1" thickBot="1" x14ac:dyDescent="0.25">
      <c r="A5" s="8" t="s">
        <v>0</v>
      </c>
      <c r="B5" s="9" t="s">
        <v>28</v>
      </c>
      <c r="C5" s="5" t="s">
        <v>29</v>
      </c>
      <c r="D5" s="4" t="s">
        <v>1</v>
      </c>
      <c r="E5" s="116" t="s">
        <v>51</v>
      </c>
    </row>
    <row r="6" spans="1:42" ht="56.25" customHeight="1" thickBot="1" x14ac:dyDescent="0.25">
      <c r="A6" s="14" t="s">
        <v>6</v>
      </c>
      <c r="B6" s="52">
        <f>B8+B9+B10+B11+B12+B13+B17+B22+B28+B29+B34+B35+B36</f>
        <v>335718.3</v>
      </c>
      <c r="C6" s="123">
        <f t="shared" ref="C6:E6" si="0">C8+C9+C10+C11+C12+C13+C17+C22+C28+C29+C34+C35+C36</f>
        <v>187490.5</v>
      </c>
      <c r="D6" s="52">
        <f t="shared" si="0"/>
        <v>169219.19999999998</v>
      </c>
      <c r="E6" s="93">
        <f t="shared" si="0"/>
        <v>18271.3</v>
      </c>
    </row>
    <row r="7" spans="1:42" ht="21" thickBot="1" x14ac:dyDescent="0.3">
      <c r="A7" s="72" t="s">
        <v>2</v>
      </c>
      <c r="B7" s="73"/>
      <c r="C7" s="124"/>
      <c r="D7" s="94"/>
      <c r="E7" s="117"/>
    </row>
    <row r="8" spans="1:42" ht="81" customHeight="1" thickBot="1" x14ac:dyDescent="0.25">
      <c r="A8" s="66" t="s">
        <v>5</v>
      </c>
      <c r="B8" s="53">
        <v>3770</v>
      </c>
      <c r="C8" s="125">
        <v>2827.5</v>
      </c>
      <c r="D8" s="53">
        <v>1475.9</v>
      </c>
      <c r="E8" s="83">
        <f>C8-D8</f>
        <v>1351.6</v>
      </c>
    </row>
    <row r="9" spans="1:42" ht="63" customHeight="1" thickBot="1" x14ac:dyDescent="0.35">
      <c r="A9" s="74" t="s">
        <v>43</v>
      </c>
      <c r="B9" s="53">
        <v>1759</v>
      </c>
      <c r="C9" s="125">
        <v>879</v>
      </c>
      <c r="D9" s="53">
        <v>878.3</v>
      </c>
      <c r="E9" s="83">
        <f t="shared" ref="E9:E28" si="1">C9-D9</f>
        <v>0.70000000000004547</v>
      </c>
    </row>
    <row r="10" spans="1:42" ht="87.75" customHeight="1" thickBot="1" x14ac:dyDescent="0.25">
      <c r="A10" s="66" t="s">
        <v>44</v>
      </c>
      <c r="B10" s="54">
        <v>1917</v>
      </c>
      <c r="C10" s="125">
        <v>920</v>
      </c>
      <c r="D10" s="53">
        <v>504.5</v>
      </c>
      <c r="E10" s="83">
        <f t="shared" si="1"/>
        <v>415.5</v>
      </c>
    </row>
    <row r="11" spans="1:42" ht="95.25" customHeight="1" thickBot="1" x14ac:dyDescent="0.25">
      <c r="A11" s="75" t="s">
        <v>7</v>
      </c>
      <c r="B11" s="54">
        <v>177</v>
      </c>
      <c r="C11" s="125">
        <v>23</v>
      </c>
      <c r="D11" s="53">
        <v>23</v>
      </c>
      <c r="E11" s="83">
        <f t="shared" si="1"/>
        <v>0</v>
      </c>
    </row>
    <row r="12" spans="1:42" ht="128.25" customHeight="1" thickBot="1" x14ac:dyDescent="0.25">
      <c r="A12" s="66" t="s">
        <v>8</v>
      </c>
      <c r="B12" s="54">
        <v>10649</v>
      </c>
      <c r="C12" s="125">
        <v>5324.5</v>
      </c>
      <c r="D12" s="53">
        <v>5067</v>
      </c>
      <c r="E12" s="83">
        <f t="shared" si="1"/>
        <v>257.5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thickBot="1" x14ac:dyDescent="0.25">
      <c r="A13" s="66" t="s">
        <v>9</v>
      </c>
      <c r="B13" s="53">
        <f>B15+B16</f>
        <v>23335</v>
      </c>
      <c r="C13" s="125">
        <f t="shared" ref="C13:E13" si="2">C15+C16</f>
        <v>10776.9</v>
      </c>
      <c r="D13" s="53">
        <f t="shared" si="2"/>
        <v>9062.6</v>
      </c>
      <c r="E13" s="83">
        <f t="shared" si="2"/>
        <v>1714.3000000000004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70" t="s">
        <v>3</v>
      </c>
      <c r="B14" s="71"/>
      <c r="C14" s="126"/>
      <c r="D14" s="140"/>
      <c r="E14" s="6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12" t="s">
        <v>10</v>
      </c>
      <c r="B15" s="55">
        <v>19872</v>
      </c>
      <c r="C15" s="127">
        <v>9089.6</v>
      </c>
      <c r="D15" s="141">
        <v>7567.5</v>
      </c>
      <c r="E15" s="60">
        <f t="shared" si="1"/>
        <v>1522.1000000000004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1" thickBot="1" x14ac:dyDescent="0.35">
      <c r="A16" s="13" t="s">
        <v>11</v>
      </c>
      <c r="B16" s="56">
        <v>3463</v>
      </c>
      <c r="C16" s="128">
        <v>1687.3</v>
      </c>
      <c r="D16" s="142">
        <v>1495.1</v>
      </c>
      <c r="E16" s="81">
        <f t="shared" si="1"/>
        <v>192.20000000000005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thickBot="1" x14ac:dyDescent="0.3">
      <c r="A17" s="66" t="s">
        <v>45</v>
      </c>
      <c r="B17" s="53">
        <f>B19+B20+B21</f>
        <v>20504</v>
      </c>
      <c r="C17" s="125">
        <f t="shared" ref="C17:E17" si="3">C19+C20+C21</f>
        <v>10554.1</v>
      </c>
      <c r="D17" s="53">
        <f t="shared" si="3"/>
        <v>6018.2999999999993</v>
      </c>
      <c r="E17" s="83">
        <f t="shared" si="3"/>
        <v>4535.8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70" t="s">
        <v>3</v>
      </c>
      <c r="B18" s="71"/>
      <c r="C18" s="126"/>
      <c r="D18" s="140"/>
      <c r="E18" s="69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51" t="s">
        <v>12</v>
      </c>
      <c r="B19" s="57">
        <v>19557</v>
      </c>
      <c r="C19" s="129">
        <v>10200</v>
      </c>
      <c r="D19" s="57">
        <v>5756.4</v>
      </c>
      <c r="E19" s="60">
        <f t="shared" si="1"/>
        <v>4443.6000000000004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51" t="s">
        <v>13</v>
      </c>
      <c r="B20" s="58">
        <v>556</v>
      </c>
      <c r="C20" s="129">
        <v>292.2</v>
      </c>
      <c r="D20" s="57">
        <v>230.7</v>
      </c>
      <c r="E20" s="60">
        <f t="shared" si="1"/>
        <v>61.5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thickBot="1" x14ac:dyDescent="0.3">
      <c r="A21" s="67" t="s">
        <v>14</v>
      </c>
      <c r="B21" s="58">
        <v>391</v>
      </c>
      <c r="C21" s="130">
        <v>61.9</v>
      </c>
      <c r="D21" s="58">
        <v>31.2</v>
      </c>
      <c r="E21" s="82">
        <f t="shared" si="1"/>
        <v>30.7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thickBot="1" x14ac:dyDescent="0.25">
      <c r="A22" s="75" t="s">
        <v>31</v>
      </c>
      <c r="B22" s="54">
        <f>B24+B25+B26+B27</f>
        <v>225995</v>
      </c>
      <c r="C22" s="125">
        <v>138215</v>
      </c>
      <c r="D22" s="54">
        <v>129233.5</v>
      </c>
      <c r="E22" s="99">
        <f>C22-D22</f>
        <v>8981.5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68" t="s">
        <v>3</v>
      </c>
      <c r="B23" s="91"/>
      <c r="C23" s="131"/>
      <c r="D23" s="71"/>
      <c r="E23" s="6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39" t="s">
        <v>15</v>
      </c>
      <c r="B24" s="57">
        <v>218313</v>
      </c>
      <c r="C24" s="129">
        <v>138000</v>
      </c>
      <c r="D24" s="57">
        <v>129018.5</v>
      </c>
      <c r="E24" s="60">
        <f>C24-D24</f>
        <v>8981.5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39" t="s">
        <v>16</v>
      </c>
      <c r="B25" s="57">
        <v>7219</v>
      </c>
      <c r="C25" s="129">
        <v>0</v>
      </c>
      <c r="D25" s="57">
        <v>0</v>
      </c>
      <c r="E25" s="60">
        <f>C25-D25</f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thickBot="1" x14ac:dyDescent="0.25">
      <c r="A26" s="40" t="s">
        <v>17</v>
      </c>
      <c r="B26" s="56">
        <v>359</v>
      </c>
      <c r="C26" s="129">
        <v>215</v>
      </c>
      <c r="D26" s="57">
        <v>215</v>
      </c>
      <c r="E26" s="60">
        <f>C26-D26</f>
        <v>0</v>
      </c>
      <c r="F26" s="24"/>
      <c r="G26" s="2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thickBot="1" x14ac:dyDescent="0.25">
      <c r="A27" s="41" t="s">
        <v>18</v>
      </c>
      <c r="B27" s="59">
        <v>104</v>
      </c>
      <c r="C27" s="132">
        <v>0</v>
      </c>
      <c r="D27" s="56">
        <v>0</v>
      </c>
      <c r="E27" s="60">
        <f>C27-D27</f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thickBot="1" x14ac:dyDescent="0.3">
      <c r="A28" s="66" t="s">
        <v>40</v>
      </c>
      <c r="B28" s="53">
        <v>8200</v>
      </c>
      <c r="C28" s="125">
        <v>3720.9</v>
      </c>
      <c r="D28" s="53">
        <v>3720.9</v>
      </c>
      <c r="E28" s="83">
        <f t="shared" si="1"/>
        <v>0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1"/>
      <c r="AD28" s="1"/>
      <c r="AE28" s="1"/>
    </row>
    <row r="29" spans="1:42" ht="52.5" customHeight="1" thickBot="1" x14ac:dyDescent="0.25">
      <c r="A29" s="84" t="s">
        <v>41</v>
      </c>
      <c r="B29" s="54">
        <f>B31+B32+B33</f>
        <v>21282</v>
      </c>
      <c r="C29" s="125">
        <f>C31+C32+C33</f>
        <v>12215.6</v>
      </c>
      <c r="D29" s="54">
        <f t="shared" ref="D29:E29" si="4">D31+D32+D33</f>
        <v>11556.800000000001</v>
      </c>
      <c r="E29" s="99">
        <f t="shared" si="4"/>
        <v>658.8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1"/>
      <c r="AD29" s="1"/>
      <c r="AE29" s="1"/>
    </row>
    <row r="30" spans="1:42" ht="24" customHeight="1" x14ac:dyDescent="0.25">
      <c r="A30" s="105" t="s">
        <v>3</v>
      </c>
      <c r="B30" s="106"/>
      <c r="C30" s="133"/>
      <c r="D30" s="106"/>
      <c r="E30" s="10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1"/>
      <c r="AD30" s="1"/>
      <c r="AE30" s="1"/>
    </row>
    <row r="31" spans="1:42" ht="39.75" customHeight="1" x14ac:dyDescent="0.2">
      <c r="A31" s="61" t="s">
        <v>19</v>
      </c>
      <c r="B31" s="55">
        <v>14934</v>
      </c>
      <c r="C31" s="129">
        <v>8955.2000000000007</v>
      </c>
      <c r="D31" s="55">
        <v>8722.7000000000007</v>
      </c>
      <c r="E31" s="118">
        <f t="shared" ref="E31:E33" si="5">C31-D31</f>
        <v>232.5</v>
      </c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1"/>
      <c r="AD31" s="1"/>
      <c r="AE31" s="1"/>
    </row>
    <row r="32" spans="1:42" ht="33.75" customHeight="1" x14ac:dyDescent="0.2">
      <c r="A32" s="61" t="s">
        <v>20</v>
      </c>
      <c r="B32" s="55">
        <v>2500</v>
      </c>
      <c r="C32" s="129">
        <v>1337.1</v>
      </c>
      <c r="D32" s="55">
        <v>1337.1</v>
      </c>
      <c r="E32" s="118">
        <f t="shared" si="5"/>
        <v>0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1"/>
      <c r="AD32" s="1"/>
      <c r="AE32" s="1"/>
    </row>
    <row r="33" spans="1:31" ht="40.5" customHeight="1" x14ac:dyDescent="0.2">
      <c r="A33" s="61" t="s">
        <v>21</v>
      </c>
      <c r="B33" s="55">
        <v>3848</v>
      </c>
      <c r="C33" s="129">
        <v>1923.3</v>
      </c>
      <c r="D33" s="55">
        <v>1497</v>
      </c>
      <c r="E33" s="118">
        <f t="shared" si="5"/>
        <v>426.29999999999995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1"/>
      <c r="AD33" s="1"/>
      <c r="AE33" s="1"/>
    </row>
    <row r="34" spans="1:31" ht="40.5" customHeight="1" thickBot="1" x14ac:dyDescent="0.25">
      <c r="A34" s="108" t="s">
        <v>33</v>
      </c>
      <c r="B34" s="89">
        <v>2711</v>
      </c>
      <c r="C34" s="134">
        <v>2034</v>
      </c>
      <c r="D34" s="89">
        <v>1678.4</v>
      </c>
      <c r="E34" s="120">
        <f>C34-D34</f>
        <v>355.59999999999991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1"/>
      <c r="AD34" s="1"/>
      <c r="AE34" s="1"/>
    </row>
    <row r="35" spans="1:31" ht="49.5" customHeight="1" thickBot="1" x14ac:dyDescent="0.25">
      <c r="A35" s="85" t="s">
        <v>35</v>
      </c>
      <c r="B35" s="89">
        <v>14540</v>
      </c>
      <c r="C35" s="135">
        <v>0</v>
      </c>
      <c r="D35" s="95">
        <v>0</v>
      </c>
      <c r="E35" s="88">
        <v>0</v>
      </c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1"/>
      <c r="AD35" s="1"/>
      <c r="AE35" s="1"/>
    </row>
    <row r="36" spans="1:31" ht="64.5" customHeight="1" thickBot="1" x14ac:dyDescent="0.25">
      <c r="A36" s="85" t="s">
        <v>36</v>
      </c>
      <c r="B36" s="89">
        <v>879.3</v>
      </c>
      <c r="C36" s="135">
        <v>0</v>
      </c>
      <c r="D36" s="95">
        <v>0</v>
      </c>
      <c r="E36" s="88">
        <v>0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1"/>
      <c r="AD36" s="1"/>
      <c r="AE36" s="1"/>
    </row>
    <row r="37" spans="1:31" ht="67.5" customHeight="1" thickBot="1" x14ac:dyDescent="0.25">
      <c r="A37" s="50" t="s">
        <v>22</v>
      </c>
      <c r="B37" s="52">
        <f>B39+B40+B41+B45+B46+B47+B48+B49+B50+B51+B52+B54+B53+B55</f>
        <v>320930</v>
      </c>
      <c r="C37" s="123">
        <f t="shared" ref="C37:E37" si="6">C39+C40+C41+C45+C46+C47+C48+C49+C50+C51+C52</f>
        <v>8992.7000000000007</v>
      </c>
      <c r="D37" s="52">
        <f t="shared" si="6"/>
        <v>5175</v>
      </c>
      <c r="E37" s="93">
        <f t="shared" si="6"/>
        <v>3817.7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1" thickBot="1" x14ac:dyDescent="0.35">
      <c r="A38" s="78" t="s">
        <v>2</v>
      </c>
      <c r="B38" s="79"/>
      <c r="C38" s="136"/>
      <c r="D38" s="143"/>
      <c r="E38" s="139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1"/>
      <c r="AD38" s="1"/>
      <c r="AE38" s="1"/>
    </row>
    <row r="39" spans="1:31" ht="55.5" customHeight="1" thickBot="1" x14ac:dyDescent="0.3">
      <c r="A39" s="80" t="s">
        <v>23</v>
      </c>
      <c r="B39" s="54">
        <v>22956</v>
      </c>
      <c r="C39" s="125">
        <v>0</v>
      </c>
      <c r="D39" s="54">
        <v>0</v>
      </c>
      <c r="E39" s="99">
        <f>C39-D39</f>
        <v>0</v>
      </c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1"/>
      <c r="AD39" s="1"/>
      <c r="AE39" s="1"/>
    </row>
    <row r="40" spans="1:31" ht="55.5" customHeight="1" thickBot="1" x14ac:dyDescent="0.3">
      <c r="A40" s="77" t="s">
        <v>42</v>
      </c>
      <c r="B40" s="54">
        <v>158</v>
      </c>
      <c r="C40" s="125">
        <v>45</v>
      </c>
      <c r="D40" s="53">
        <v>30</v>
      </c>
      <c r="E40" s="99">
        <f>C40-D40</f>
        <v>15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1"/>
      <c r="AD40" s="1"/>
      <c r="AE40" s="1"/>
    </row>
    <row r="41" spans="1:31" ht="34.5" customHeight="1" thickBot="1" x14ac:dyDescent="0.3">
      <c r="A41" s="77" t="s">
        <v>46</v>
      </c>
      <c r="B41" s="54">
        <f>B43+B44</f>
        <v>157500</v>
      </c>
      <c r="C41" s="125">
        <f>C43+C44</f>
        <v>5145</v>
      </c>
      <c r="D41" s="53">
        <f t="shared" ref="D41" si="7">D43+D44</f>
        <v>5145</v>
      </c>
      <c r="E41" s="83">
        <f>C41-D41</f>
        <v>0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1"/>
      <c r="AD41" s="1"/>
      <c r="AE41" s="1"/>
    </row>
    <row r="42" spans="1:31" ht="20.25" x14ac:dyDescent="0.3">
      <c r="A42" s="109" t="s">
        <v>3</v>
      </c>
      <c r="B42" s="110"/>
      <c r="C42" s="137"/>
      <c r="D42" s="111"/>
      <c r="E42" s="121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1"/>
      <c r="AD42" s="1"/>
      <c r="AE42" s="1"/>
    </row>
    <row r="43" spans="1:31" ht="40.5" customHeight="1" x14ac:dyDescent="0.2">
      <c r="A43" s="42" t="s">
        <v>24</v>
      </c>
      <c r="B43" s="55">
        <v>50541</v>
      </c>
      <c r="C43" s="129">
        <v>5145</v>
      </c>
      <c r="D43" s="55">
        <v>5145</v>
      </c>
      <c r="E43" s="118">
        <f>C43-D43</f>
        <v>0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1"/>
      <c r="AD43" s="1"/>
      <c r="AE43" s="1"/>
    </row>
    <row r="44" spans="1:31" ht="48" customHeight="1" thickBot="1" x14ac:dyDescent="0.25">
      <c r="A44" s="112" t="s">
        <v>25</v>
      </c>
      <c r="B44" s="98">
        <v>106959</v>
      </c>
      <c r="C44" s="132">
        <v>0</v>
      </c>
      <c r="D44" s="98">
        <v>0</v>
      </c>
      <c r="E44" s="119">
        <f>C44-D44</f>
        <v>0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1"/>
      <c r="AD44" s="1"/>
      <c r="AE44" s="1"/>
    </row>
    <row r="45" spans="1:31" ht="66" customHeight="1" thickBot="1" x14ac:dyDescent="0.3">
      <c r="A45" s="77" t="s">
        <v>26</v>
      </c>
      <c r="B45" s="54">
        <v>11345</v>
      </c>
      <c r="C45" s="103">
        <v>0</v>
      </c>
      <c r="D45" s="96">
        <v>0</v>
      </c>
      <c r="E45" s="104">
        <v>0</v>
      </c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1"/>
      <c r="AD45" s="1"/>
      <c r="AE45" s="1"/>
    </row>
    <row r="46" spans="1:31" ht="81" customHeight="1" thickBot="1" x14ac:dyDescent="0.3">
      <c r="A46" s="77" t="s">
        <v>32</v>
      </c>
      <c r="B46" s="54">
        <v>1241</v>
      </c>
      <c r="C46" s="103">
        <v>0</v>
      </c>
      <c r="D46" s="96">
        <v>0</v>
      </c>
      <c r="E46" s="104">
        <v>0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1"/>
      <c r="AD46" s="1"/>
      <c r="AE46" s="1"/>
    </row>
    <row r="47" spans="1:31" ht="57" customHeight="1" thickBot="1" x14ac:dyDescent="0.3">
      <c r="A47" s="77" t="s">
        <v>34</v>
      </c>
      <c r="B47" s="54">
        <v>4153</v>
      </c>
      <c r="C47" s="103">
        <v>1790.3</v>
      </c>
      <c r="D47" s="96">
        <v>0</v>
      </c>
      <c r="E47" s="104">
        <f>C47-D47</f>
        <v>1790.3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1"/>
      <c r="AD47" s="1"/>
      <c r="AE47" s="1"/>
    </row>
    <row r="48" spans="1:31" ht="57" customHeight="1" thickBot="1" x14ac:dyDescent="0.3">
      <c r="A48" s="77" t="s">
        <v>37</v>
      </c>
      <c r="B48" s="54">
        <v>14120</v>
      </c>
      <c r="C48" s="103">
        <v>2012.4</v>
      </c>
      <c r="D48" s="96">
        <v>0</v>
      </c>
      <c r="E48" s="104">
        <f>C48-D48</f>
        <v>2012.4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1"/>
      <c r="AD48" s="1"/>
      <c r="AE48" s="1"/>
    </row>
    <row r="49" spans="1:34" ht="57" customHeight="1" thickBot="1" x14ac:dyDescent="0.3">
      <c r="A49" s="86" t="s">
        <v>38</v>
      </c>
      <c r="B49" s="87">
        <v>30000</v>
      </c>
      <c r="C49" s="102">
        <v>0</v>
      </c>
      <c r="D49" s="97">
        <v>0</v>
      </c>
      <c r="E49" s="122">
        <v>0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1"/>
      <c r="AD49" s="1"/>
      <c r="AE49" s="1"/>
    </row>
    <row r="50" spans="1:34" ht="62.25" customHeight="1" thickBot="1" x14ac:dyDescent="0.3">
      <c r="A50" s="77" t="s">
        <v>39</v>
      </c>
      <c r="B50" s="54">
        <v>6257</v>
      </c>
      <c r="C50" s="103">
        <v>0</v>
      </c>
      <c r="D50" s="96">
        <v>0</v>
      </c>
      <c r="E50" s="104">
        <v>0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1"/>
      <c r="AD50" s="1"/>
      <c r="AE50" s="1"/>
    </row>
    <row r="51" spans="1:34" ht="62.25" customHeight="1" thickBot="1" x14ac:dyDescent="0.3">
      <c r="A51" s="77" t="s">
        <v>47</v>
      </c>
      <c r="B51" s="54">
        <v>2200</v>
      </c>
      <c r="C51" s="103">
        <v>0</v>
      </c>
      <c r="D51" s="96">
        <v>0</v>
      </c>
      <c r="E51" s="104">
        <v>0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1"/>
      <c r="AD51" s="1"/>
      <c r="AE51" s="1"/>
    </row>
    <row r="52" spans="1:34" ht="62.25" customHeight="1" thickBot="1" x14ac:dyDescent="0.3">
      <c r="A52" s="77" t="s">
        <v>48</v>
      </c>
      <c r="B52" s="54">
        <v>1000</v>
      </c>
      <c r="C52" s="103">
        <v>0</v>
      </c>
      <c r="D52" s="96">
        <v>0</v>
      </c>
      <c r="E52" s="104">
        <v>0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1"/>
      <c r="AD52" s="1"/>
      <c r="AE52" s="1"/>
    </row>
    <row r="53" spans="1:34" ht="88.5" customHeight="1" thickBot="1" x14ac:dyDescent="0.3">
      <c r="A53" s="77" t="s">
        <v>50</v>
      </c>
      <c r="B53" s="54">
        <v>19000</v>
      </c>
      <c r="C53" s="103">
        <v>0</v>
      </c>
      <c r="D53" s="96">
        <v>0</v>
      </c>
      <c r="E53" s="104">
        <v>0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1"/>
      <c r="AD53" s="1"/>
      <c r="AE53" s="1"/>
    </row>
    <row r="54" spans="1:34" ht="87" customHeight="1" thickBot="1" x14ac:dyDescent="0.3">
      <c r="A54" s="77" t="s">
        <v>49</v>
      </c>
      <c r="B54" s="54">
        <v>1000</v>
      </c>
      <c r="C54" s="103">
        <v>0</v>
      </c>
      <c r="D54" s="96">
        <v>0</v>
      </c>
      <c r="E54" s="104">
        <v>0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1"/>
      <c r="AD54" s="1"/>
      <c r="AE54" s="1"/>
    </row>
    <row r="55" spans="1:34" ht="87" customHeight="1" thickBot="1" x14ac:dyDescent="0.3">
      <c r="A55" s="77" t="s">
        <v>53</v>
      </c>
      <c r="B55" s="54">
        <v>50000</v>
      </c>
      <c r="C55" s="103">
        <v>0</v>
      </c>
      <c r="D55" s="96">
        <v>0</v>
      </c>
      <c r="E55" s="104">
        <v>0</v>
      </c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1"/>
      <c r="AD55" s="1"/>
      <c r="AE55" s="1"/>
    </row>
    <row r="56" spans="1:34" ht="87" customHeight="1" thickBot="1" x14ac:dyDescent="0.3">
      <c r="A56" s="113" t="s">
        <v>54</v>
      </c>
      <c r="B56" s="52">
        <f>B58</f>
        <v>33500</v>
      </c>
      <c r="C56" s="123">
        <f t="shared" ref="C56:E56" si="8">C58</f>
        <v>0</v>
      </c>
      <c r="D56" s="52">
        <f t="shared" si="8"/>
        <v>0</v>
      </c>
      <c r="E56" s="93">
        <f t="shared" si="8"/>
        <v>0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1"/>
      <c r="AD56" s="1"/>
      <c r="AE56" s="1"/>
    </row>
    <row r="57" spans="1:34" s="7" customFormat="1" ht="33" customHeight="1" thickBot="1" x14ac:dyDescent="0.3">
      <c r="A57" s="78" t="s">
        <v>2</v>
      </c>
      <c r="B57" s="87"/>
      <c r="C57" s="114"/>
      <c r="D57" s="87"/>
      <c r="E57" s="144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24"/>
      <c r="AD57" s="24"/>
      <c r="AE57" s="24"/>
    </row>
    <row r="58" spans="1:34" ht="87" customHeight="1" thickBot="1" x14ac:dyDescent="0.3">
      <c r="A58" s="77" t="s">
        <v>55</v>
      </c>
      <c r="B58" s="54">
        <v>33500</v>
      </c>
      <c r="C58" s="103">
        <v>0</v>
      </c>
      <c r="D58" s="96">
        <v>0</v>
      </c>
      <c r="E58" s="104">
        <v>0</v>
      </c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1"/>
      <c r="AD58" s="1"/>
      <c r="AE58" s="1"/>
    </row>
    <row r="59" spans="1:34" ht="69.75" customHeight="1" thickBot="1" x14ac:dyDescent="0.25">
      <c r="A59" s="90" t="s">
        <v>27</v>
      </c>
      <c r="B59" s="76">
        <f>B6+B37+B56</f>
        <v>690148.3</v>
      </c>
      <c r="C59" s="138">
        <f t="shared" ref="C59:E59" si="9">C6+C37+C56</f>
        <v>196483.20000000001</v>
      </c>
      <c r="D59" s="76">
        <f t="shared" si="9"/>
        <v>174394.19999999998</v>
      </c>
      <c r="E59" s="92">
        <f t="shared" si="9"/>
        <v>22089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4" ht="72.75" customHeight="1" x14ac:dyDescent="0.2">
      <c r="A60" s="43"/>
      <c r="B60" s="7"/>
      <c r="C60" s="17"/>
      <c r="D60" s="17"/>
      <c r="E60" s="17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7"/>
      <c r="AG60" s="7"/>
      <c r="AH60" s="7"/>
    </row>
    <row r="61" spans="1:34" ht="48.75" customHeight="1" x14ac:dyDescent="0.3">
      <c r="A61" s="44"/>
      <c r="B61" s="45"/>
      <c r="C61" s="45"/>
      <c r="D61" s="45"/>
      <c r="E61" s="45"/>
      <c r="F61" s="24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ht="18.75" x14ac:dyDescent="0.3">
      <c r="A62" s="46"/>
      <c r="B62" s="17"/>
      <c r="C62" s="17"/>
      <c r="D62" s="17"/>
      <c r="E62" s="17"/>
      <c r="F62" s="24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ht="25.5" customHeight="1" x14ac:dyDescent="0.2">
      <c r="A63" s="47"/>
      <c r="B63" s="17"/>
      <c r="C63" s="17"/>
      <c r="D63" s="17"/>
      <c r="E63" s="17"/>
      <c r="F63" s="2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1:34" ht="18.75" x14ac:dyDescent="0.3">
      <c r="A64" s="46"/>
      <c r="B64" s="17"/>
      <c r="C64" s="17"/>
      <c r="D64" s="17"/>
      <c r="E64" s="17"/>
      <c r="F64" s="24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spans="1:34" ht="18.75" x14ac:dyDescent="0.3">
      <c r="A65" s="48"/>
      <c r="B65" s="18"/>
      <c r="C65" s="18"/>
      <c r="D65" s="18"/>
      <c r="E65" s="18"/>
      <c r="F65" s="24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</row>
    <row r="66" spans="1:34" ht="18.75" x14ac:dyDescent="0.3">
      <c r="A66" s="46"/>
      <c r="B66" s="17"/>
      <c r="C66" s="17"/>
      <c r="D66" s="17"/>
      <c r="E66" s="17"/>
      <c r="F66" s="24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spans="1:34" ht="18.75" x14ac:dyDescent="0.3">
      <c r="A67" s="49"/>
      <c r="B67" s="18"/>
      <c r="C67" s="18"/>
      <c r="D67" s="18"/>
      <c r="E67" s="18"/>
      <c r="F67" s="24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1:34" ht="28.5" customHeight="1" x14ac:dyDescent="0.2">
      <c r="A68" s="47"/>
      <c r="B68" s="17"/>
      <c r="C68" s="17"/>
      <c r="D68" s="17"/>
      <c r="E68" s="17"/>
      <c r="F68" s="24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1:34" ht="18.75" x14ac:dyDescent="0.3">
      <c r="A69" s="16"/>
      <c r="B69" s="20"/>
      <c r="C69" s="15"/>
      <c r="D69" s="15"/>
      <c r="E69" s="15"/>
      <c r="F69" s="1"/>
    </row>
    <row r="70" spans="1:34" ht="18.75" x14ac:dyDescent="0.2">
      <c r="A70" s="21"/>
      <c r="B70" s="18"/>
      <c r="C70" s="19"/>
      <c r="D70" s="19"/>
      <c r="E70" s="19"/>
      <c r="F70" s="1"/>
    </row>
    <row r="71" spans="1:34" ht="56.25" customHeight="1" x14ac:dyDescent="0.3">
      <c r="A71" s="22"/>
      <c r="B71" s="15"/>
      <c r="C71" s="15"/>
      <c r="D71" s="15"/>
      <c r="E71" s="15"/>
      <c r="F71" s="1"/>
    </row>
    <row r="72" spans="1:34" ht="18.75" x14ac:dyDescent="0.3">
      <c r="A72" s="46"/>
      <c r="B72" s="62"/>
      <c r="C72" s="17"/>
      <c r="D72" s="17"/>
      <c r="E72" s="17"/>
      <c r="F72" s="24"/>
      <c r="G72" s="7"/>
    </row>
    <row r="73" spans="1:34" ht="43.5" customHeight="1" x14ac:dyDescent="0.2">
      <c r="A73" s="63"/>
      <c r="B73" s="18"/>
      <c r="C73" s="18"/>
      <c r="D73" s="18"/>
      <c r="E73" s="18"/>
      <c r="F73" s="24"/>
      <c r="G73" s="7"/>
    </row>
    <row r="74" spans="1:34" ht="18.75" x14ac:dyDescent="0.2">
      <c r="A74" s="64"/>
      <c r="B74" s="45"/>
      <c r="C74" s="45"/>
      <c r="D74" s="45"/>
      <c r="E74" s="45"/>
      <c r="F74" s="24"/>
      <c r="G74" s="7"/>
    </row>
    <row r="75" spans="1:34" ht="18.75" x14ac:dyDescent="0.2">
      <c r="A75" s="28"/>
      <c r="B75" s="17"/>
      <c r="C75" s="17"/>
      <c r="D75" s="17"/>
      <c r="E75" s="17"/>
      <c r="F75" s="24"/>
      <c r="G75" s="7"/>
    </row>
    <row r="76" spans="1:34" ht="47.25" customHeight="1" x14ac:dyDescent="0.2">
      <c r="A76" s="63"/>
      <c r="B76" s="17"/>
      <c r="C76" s="17"/>
      <c r="D76" s="17"/>
      <c r="E76" s="17"/>
      <c r="F76" s="24"/>
      <c r="G76" s="7"/>
    </row>
    <row r="77" spans="1:34" ht="36" customHeight="1" x14ac:dyDescent="0.2">
      <c r="A77" s="65"/>
      <c r="B77" s="17"/>
      <c r="C77" s="17"/>
      <c r="D77" s="17"/>
      <c r="E77" s="17"/>
      <c r="F77" s="24"/>
      <c r="G77" s="7"/>
    </row>
    <row r="78" spans="1:34" ht="39" customHeight="1" x14ac:dyDescent="0.2">
      <c r="A78" s="65"/>
      <c r="B78" s="17"/>
      <c r="C78" s="17"/>
      <c r="D78" s="17"/>
      <c r="E78" s="17"/>
      <c r="F78" s="24"/>
      <c r="G78" s="7"/>
    </row>
    <row r="79" spans="1:34" ht="72.75" customHeight="1" x14ac:dyDescent="0.2">
      <c r="A79" s="63"/>
      <c r="B79" s="17"/>
      <c r="C79" s="17"/>
      <c r="D79" s="17"/>
      <c r="E79" s="17"/>
      <c r="F79" s="24"/>
      <c r="G79" s="7"/>
    </row>
    <row r="80" spans="1:34" ht="101.25" customHeight="1" x14ac:dyDescent="0.2">
      <c r="A80" s="63"/>
      <c r="B80" s="17"/>
      <c r="C80" s="17"/>
      <c r="D80" s="17"/>
      <c r="E80" s="17"/>
      <c r="F80" s="24"/>
      <c r="G80" s="7"/>
    </row>
    <row r="81" spans="1:10" ht="107.25" customHeight="1" x14ac:dyDescent="0.2">
      <c r="A81" s="21"/>
      <c r="B81" s="17"/>
      <c r="C81" s="17"/>
      <c r="D81" s="17"/>
      <c r="E81" s="17"/>
      <c r="F81" s="24"/>
    </row>
    <row r="82" spans="1:10" ht="18.75" x14ac:dyDescent="0.2">
      <c r="A82" s="23"/>
      <c r="B82" s="15"/>
      <c r="C82" s="15"/>
      <c r="D82" s="15"/>
      <c r="E82" s="15"/>
      <c r="F82" s="1"/>
    </row>
    <row r="83" spans="1:10" ht="30" customHeight="1" x14ac:dyDescent="0.2">
      <c r="A83" s="25"/>
      <c r="B83" s="19"/>
      <c r="C83" s="19"/>
      <c r="D83" s="19"/>
      <c r="E83" s="19"/>
      <c r="F83" s="1"/>
    </row>
    <row r="84" spans="1:10" ht="30" customHeight="1" x14ac:dyDescent="0.2">
      <c r="A84" s="25"/>
      <c r="B84" s="19"/>
      <c r="C84" s="19"/>
      <c r="D84" s="19"/>
      <c r="E84" s="19"/>
      <c r="F84" s="1"/>
    </row>
    <row r="85" spans="1:10" ht="62.25" customHeight="1" x14ac:dyDescent="0.2">
      <c r="A85" s="21"/>
      <c r="B85" s="15"/>
      <c r="C85" s="15"/>
      <c r="D85" s="15"/>
      <c r="E85" s="15"/>
      <c r="F85" s="1"/>
    </row>
    <row r="86" spans="1:10" ht="77.25" customHeight="1" x14ac:dyDescent="0.2">
      <c r="A86" s="21"/>
      <c r="B86" s="15"/>
      <c r="C86" s="15"/>
      <c r="D86" s="15"/>
      <c r="E86" s="15"/>
      <c r="F86" s="1"/>
    </row>
    <row r="87" spans="1:10" ht="18.75" x14ac:dyDescent="0.2">
      <c r="A87" s="21"/>
      <c r="B87" s="15"/>
      <c r="C87" s="15"/>
      <c r="D87" s="15"/>
      <c r="E87" s="15"/>
      <c r="F87" s="1"/>
    </row>
    <row r="88" spans="1:10" ht="59.25" customHeight="1" x14ac:dyDescent="0.2">
      <c r="A88" s="21"/>
      <c r="B88" s="15"/>
      <c r="C88" s="15"/>
      <c r="D88" s="15"/>
      <c r="E88" s="15"/>
      <c r="F88" s="1"/>
    </row>
    <row r="89" spans="1:10" ht="42.75" customHeight="1" x14ac:dyDescent="0.2">
      <c r="A89" s="21"/>
      <c r="B89" s="15"/>
      <c r="C89" s="15"/>
      <c r="D89" s="15"/>
      <c r="E89" s="15"/>
      <c r="F89" s="1"/>
    </row>
    <row r="90" spans="1:10" ht="18.75" x14ac:dyDescent="0.3">
      <c r="A90" s="26"/>
      <c r="B90" s="27"/>
      <c r="C90" s="27"/>
      <c r="D90" s="27"/>
      <c r="E90" s="27"/>
      <c r="F90" s="1"/>
      <c r="G90" s="1"/>
      <c r="H90" s="1"/>
      <c r="I90" s="1"/>
      <c r="J90" s="1"/>
    </row>
    <row r="91" spans="1:10" ht="18.75" x14ac:dyDescent="0.3">
      <c r="A91" s="26"/>
      <c r="B91" s="27"/>
      <c r="C91" s="27"/>
      <c r="D91" s="27"/>
      <c r="E91" s="27"/>
      <c r="F91" s="1"/>
      <c r="G91" s="1"/>
      <c r="H91" s="1"/>
      <c r="I91" s="1"/>
      <c r="J91" s="1"/>
    </row>
    <row r="92" spans="1:10" ht="18.75" x14ac:dyDescent="0.3">
      <c r="A92" s="26"/>
      <c r="B92" s="6"/>
      <c r="C92" s="27"/>
      <c r="D92" s="27"/>
      <c r="E92" s="27"/>
      <c r="F92" s="1"/>
      <c r="G92" s="1"/>
      <c r="H92" s="1"/>
      <c r="I92" s="1"/>
      <c r="J92" s="1"/>
    </row>
    <row r="93" spans="1:10" ht="18.75" x14ac:dyDescent="0.3">
      <c r="A93" s="26"/>
      <c r="B93" s="28"/>
      <c r="C93" s="6"/>
      <c r="D93" s="6"/>
      <c r="E93" s="6"/>
      <c r="F93" s="1"/>
      <c r="G93" s="1"/>
      <c r="H93" s="1"/>
      <c r="I93" s="1"/>
      <c r="J93" s="1"/>
    </row>
    <row r="94" spans="1:10" ht="18.75" x14ac:dyDescent="0.3">
      <c r="A94" s="16"/>
      <c r="B94" s="29"/>
      <c r="C94" s="29"/>
      <c r="D94" s="29"/>
      <c r="E94" s="29"/>
      <c r="F94" s="1"/>
      <c r="G94" s="1"/>
      <c r="H94" s="1"/>
      <c r="I94" s="1"/>
      <c r="J94" s="1"/>
    </row>
    <row r="95" spans="1:10" ht="26.25" customHeight="1" x14ac:dyDescent="0.2">
      <c r="A95" s="30"/>
      <c r="B95" s="30"/>
      <c r="C95" s="27"/>
      <c r="D95" s="27"/>
      <c r="E95" s="27"/>
      <c r="F95" s="1"/>
      <c r="G95" s="1"/>
      <c r="H95" s="1"/>
      <c r="I95" s="1"/>
      <c r="J95" s="1"/>
    </row>
    <row r="96" spans="1:10" ht="30.75" customHeight="1" x14ac:dyDescent="0.2">
      <c r="A96" s="30"/>
      <c r="B96" s="30"/>
      <c r="C96" s="27"/>
      <c r="D96" s="27"/>
      <c r="E96" s="27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" x14ac:dyDescent="0.2">
      <c r="A98" s="10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8.75" x14ac:dyDescent="0.2">
      <c r="A103" s="6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</row>
  </sheetData>
  <mergeCells count="1">
    <mergeCell ref="A3:E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fitToHeight="5" orientation="landscape" r:id="rId1"/>
  <rowBreaks count="3" manualBreakCount="3">
    <brk id="16" max="4" man="1"/>
    <brk id="27" max="4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Щербань Нина Викторовна</cp:lastModifiedBy>
  <cp:lastPrinted>2013-08-14T12:16:34Z</cp:lastPrinted>
  <dcterms:created xsi:type="dcterms:W3CDTF">2012-10-04T05:27:35Z</dcterms:created>
  <dcterms:modified xsi:type="dcterms:W3CDTF">2013-08-14T12:18:51Z</dcterms:modified>
</cp:coreProperties>
</file>